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2\РН-Ванкор\НВЛ\ТЭК-Торг (до, свыше 5 000 000 р.)\НВЛ-2022-170 свыше 5\04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G23" i="1" l="1"/>
  <c r="A14" i="1"/>
  <c r="A15" i="1" s="1"/>
  <c r="A16" i="1" s="1"/>
  <c r="A17" i="1" s="1"/>
  <c r="A18" i="1" s="1"/>
  <c r="A19" i="1" s="1"/>
  <c r="A20" i="1" s="1"/>
  <c r="A21" i="1" s="1"/>
  <c r="A22" i="1" s="1"/>
  <c r="A13" i="1"/>
  <c r="A12" i="1"/>
</calcChain>
</file>

<file path=xl/sharedStrings.xml><?xml version="1.0" encoding="utf-8"?>
<sst xmlns="http://schemas.openxmlformats.org/spreadsheetml/2006/main" count="81" uniqueCount="41">
  <si>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</si>
  <si>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</si>
  <si>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</si>
  <si>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</si>
  <si>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</si>
  <si>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</si>
  <si>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</si>
  <si>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</si>
  <si>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</si>
  <si>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</si>
  <si>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</si>
  <si>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</si>
  <si>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</si>
  <si>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</si>
  <si>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</si>
  <si>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</si>
  <si>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</si>
  <si>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</si>
  <si>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</si>
  <si>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</si>
  <si>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</si>
  <si>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</si>
  <si>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</si>
  <si>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</si>
  <si>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</si>
  <si>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DBV2300013</t>
  </si>
  <si>
    <t>1607261</t>
  </si>
  <si>
    <t>Конструкция стабилизирующая 120т СК121.000 СБ</t>
  </si>
  <si>
    <t>ШТ</t>
  </si>
  <si>
    <t>DBV2300014</t>
  </si>
  <si>
    <t>DBV2300015</t>
  </si>
  <si>
    <t>DBV2300016</t>
  </si>
  <si>
    <t>DBV2300017</t>
  </si>
  <si>
    <t>DBV2300012</t>
  </si>
  <si>
    <t>DBV2300007</t>
  </si>
  <si>
    <t>DBV2300011</t>
  </si>
  <si>
    <t>DBV1600017</t>
  </si>
  <si>
    <t>DBV2300006</t>
  </si>
  <si>
    <t>DBV2300009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</si>
  <si>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НВЛ-2022/170</t>
    </r>
  </si>
  <si>
    <t>Наименование лота:  "Конструкция стабилизирующая 120т СК121.000 СБ (44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</si>
</sst>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22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40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39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20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25">
        <f>1</f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3</v>
      </c>
      <c r="H12" s="35">
        <v>502120.89</v>
      </c>
      <c r="I12" s="27">
        <v>42599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20.25" customHeight="1" x14ac:dyDescent="0.2">
      <c r="A13" s="25">
        <f>1+A12</f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</v>
      </c>
      <c r="H13" s="35">
        <v>502120.89</v>
      </c>
      <c r="I13" s="27">
        <v>42599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20.25" customHeight="1" x14ac:dyDescent="0.2">
      <c r="A14" s="25">
        <f t="shared" ref="A14:A22" si="0">1+A13</f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5</v>
      </c>
      <c r="H14" s="35">
        <v>502120.89</v>
      </c>
      <c r="I14" s="27">
        <v>42599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20.25" customHeight="1" x14ac:dyDescent="0.2">
      <c r="A15" s="25">
        <f t="shared" si="0"/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5</v>
      </c>
      <c r="H15" s="35">
        <v>502120.89</v>
      </c>
      <c r="I15" s="27">
        <v>42599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20.25" customHeight="1" x14ac:dyDescent="0.2">
      <c r="A16" s="25">
        <f t="shared" si="0"/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4</v>
      </c>
      <c r="H16" s="35">
        <v>502120.89</v>
      </c>
      <c r="I16" s="27">
        <v>42599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20.25" customHeight="1" x14ac:dyDescent="0.2">
      <c r="A17" s="25">
        <f t="shared" si="0"/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5</v>
      </c>
      <c r="H17" s="35">
        <v>502120.89</v>
      </c>
      <c r="I17" s="27">
        <v>42599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20.25" customHeight="1" x14ac:dyDescent="0.2">
      <c r="A18" s="25">
        <f t="shared" si="0"/>
        <v>7</v>
      </c>
      <c r="B18" s="25" t="s">
        <v>34</v>
      </c>
      <c r="C18" s="25" t="s">
        <v>24</v>
      </c>
      <c r="D18" s="25" t="s">
        <v>26</v>
      </c>
      <c r="E18" s="26" t="s">
        <v>27</v>
      </c>
      <c r="F18" s="25" t="s">
        <v>28</v>
      </c>
      <c r="G18" s="33">
        <v>3</v>
      </c>
      <c r="H18" s="35">
        <v>502120.89</v>
      </c>
      <c r="I18" s="27">
        <v>42599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20.25" customHeight="1" x14ac:dyDescent="0.2">
      <c r="A19" s="25">
        <f t="shared" si="0"/>
        <v>8</v>
      </c>
      <c r="B19" s="25" t="s">
        <v>35</v>
      </c>
      <c r="C19" s="25" t="s">
        <v>24</v>
      </c>
      <c r="D19" s="25" t="s">
        <v>26</v>
      </c>
      <c r="E19" s="26" t="s">
        <v>27</v>
      </c>
      <c r="F19" s="25" t="s">
        <v>28</v>
      </c>
      <c r="G19" s="33">
        <v>5</v>
      </c>
      <c r="H19" s="35">
        <v>502120.89</v>
      </c>
      <c r="I19" s="27">
        <v>42641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20.25" customHeight="1" x14ac:dyDescent="0.2">
      <c r="A20" s="25">
        <f t="shared" si="0"/>
        <v>9</v>
      </c>
      <c r="B20" s="25" t="s">
        <v>36</v>
      </c>
      <c r="C20" s="25" t="s">
        <v>24</v>
      </c>
      <c r="D20" s="25" t="s">
        <v>26</v>
      </c>
      <c r="E20" s="26" t="s">
        <v>27</v>
      </c>
      <c r="F20" s="25" t="s">
        <v>28</v>
      </c>
      <c r="G20" s="33">
        <v>5</v>
      </c>
      <c r="H20" s="35">
        <v>502120.89</v>
      </c>
      <c r="I20" s="27">
        <v>42641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20.25" customHeight="1" x14ac:dyDescent="0.2">
      <c r="A21" s="25">
        <f t="shared" si="0"/>
        <v>10</v>
      </c>
      <c r="B21" s="25" t="s">
        <v>37</v>
      </c>
      <c r="C21" s="25" t="s">
        <v>24</v>
      </c>
      <c r="D21" s="25" t="s">
        <v>26</v>
      </c>
      <c r="E21" s="26" t="s">
        <v>27</v>
      </c>
      <c r="F21" s="25" t="s">
        <v>28</v>
      </c>
      <c r="G21" s="33">
        <v>3</v>
      </c>
      <c r="H21" s="35">
        <v>459291.44</v>
      </c>
      <c r="I21" s="27">
        <v>43038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20.25" customHeight="1" x14ac:dyDescent="0.2">
      <c r="A22" s="25">
        <f t="shared" si="0"/>
        <v>11</v>
      </c>
      <c r="B22" s="25" t="s">
        <v>38</v>
      </c>
      <c r="C22" s="25" t="s">
        <v>24</v>
      </c>
      <c r="D22" s="25" t="s">
        <v>26</v>
      </c>
      <c r="E22" s="26" t="s">
        <v>27</v>
      </c>
      <c r="F22" s="25" t="s">
        <v>28</v>
      </c>
      <c r="G22" s="33">
        <v>4</v>
      </c>
      <c r="H22" s="35">
        <v>502120.89</v>
      </c>
      <c r="I22" s="27">
        <v>42599</v>
      </c>
      <c r="J22" s="21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37" t="s">
        <v>7</v>
      </c>
      <c r="B23" s="38"/>
      <c r="C23" s="38"/>
      <c r="D23" s="38"/>
      <c r="E23" s="39"/>
      <c r="F23" s="28"/>
      <c r="G23" s="29">
        <f>SUM(G12:G22)</f>
        <v>44</v>
      </c>
      <c r="H23" s="30"/>
      <c r="I23" s="31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57"/>
      <c r="B24" s="58"/>
      <c r="C24" s="58"/>
      <c r="D24" s="58"/>
      <c r="E24" s="58"/>
      <c r="F24" s="58"/>
      <c r="G24" s="58"/>
      <c r="H24" s="58"/>
      <c r="I24" s="59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40" t="s">
        <v>8</v>
      </c>
      <c r="B25" s="41"/>
      <c r="C25" s="41"/>
      <c r="D25" s="41"/>
      <c r="E25" s="42"/>
      <c r="F25" s="43" t="s">
        <v>14</v>
      </c>
      <c r="G25" s="43"/>
      <c r="H25" s="43"/>
      <c r="I25" s="43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40" t="s">
        <v>9</v>
      </c>
      <c r="B26" s="41"/>
      <c r="C26" s="41"/>
      <c r="D26" s="41"/>
      <c r="E26" s="42"/>
      <c r="F26" s="56" t="s">
        <v>13</v>
      </c>
      <c r="G26" s="56"/>
      <c r="H26" s="56"/>
      <c r="I26" s="56"/>
      <c r="Q26" s="12"/>
    </row>
    <row r="27" spans="1:17" s="4" customFormat="1" ht="33.75" customHeight="1" x14ac:dyDescent="0.25">
      <c r="A27" s="40" t="s">
        <v>15</v>
      </c>
      <c r="B27" s="41"/>
      <c r="C27" s="41"/>
      <c r="D27" s="41"/>
      <c r="E27" s="42"/>
      <c r="F27" s="56" t="s">
        <v>12</v>
      </c>
      <c r="G27" s="56"/>
      <c r="H27" s="56"/>
      <c r="I27" s="56"/>
      <c r="Q27" s="12"/>
    </row>
    <row r="28" spans="1:17" ht="121.5" customHeight="1" x14ac:dyDescent="0.25">
      <c r="A28" s="60" t="s">
        <v>18</v>
      </c>
      <c r="B28" s="61"/>
      <c r="C28" s="61"/>
      <c r="D28" s="61"/>
      <c r="E28" s="62"/>
      <c r="F28" s="63" t="s">
        <v>19</v>
      </c>
      <c r="G28" s="63"/>
      <c r="H28" s="63"/>
      <c r="I28" s="63"/>
    </row>
    <row r="29" spans="1:17" ht="57.75" customHeight="1" x14ac:dyDescent="0.3">
      <c r="A29" s="64"/>
      <c r="B29" s="64"/>
      <c r="C29" s="64"/>
      <c r="D29" s="64"/>
      <c r="E29" s="64"/>
      <c r="F29" s="65"/>
      <c r="G29" s="65"/>
      <c r="H29" s="65"/>
      <c r="I29" s="65"/>
    </row>
    <row r="30" spans="1:17" ht="44.25" customHeight="1" x14ac:dyDescent="0.25">
      <c r="A30" s="53"/>
      <c r="B30" s="53"/>
      <c r="C30" s="53"/>
      <c r="D30" s="53"/>
      <c r="E30" s="53"/>
      <c r="F30" s="32"/>
      <c r="G30" s="32"/>
      <c r="H30" s="54"/>
      <c r="I30" s="55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A30:E30"/>
    <mergeCell ref="H30:I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2026-03-04T02:47:07Z</dcterms:modified>
</cp:coreProperties>
</file>